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238CCC01-470B-4AD1-93E4-17865BC4C4B9}" xr6:coauthVersionLast="47" xr6:coauthVersionMax="47" xr10:uidLastSave="{4489DC2C-A8BF-4C60-BCA6-F669F74E156B}"/>
  <bookViews>
    <workbookView xWindow="28680" yWindow="-120" windowWidth="29040" windowHeight="15720" xr2:uid="{9BE0A637-154C-4AF4-8B35-6AE18FA022B0}"/>
  </bookViews>
  <sheets>
    <sheet name="Shurts, Cla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<sst xmlns="http://schemas.openxmlformats.org/spreadsheetml/2006/main" count="532" uniqueCount="203">
  <si>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</si>
  <si>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</si>
  <si>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</si>
  <si>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</si>
  <si>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</si>
  <si>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</si>
  <si>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</si>
  <si>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</si>
  <si>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</si>
  <si>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</si>
  <si>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</si>
  <si>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</si>
  <si>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</si>
  <si>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</si>
  <si>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</si>
  <si>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</si>
  <si>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</si>
  <si>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</si>
  <si>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</si>
  <si>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</si>
  <si>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</si>
  <si>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</si>
  <si>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</si>
  <si>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</si>
  <si>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</si>
  <si>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</si>
  <si>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</si>
  <si>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</si>
  <si>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</si>
  <si>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</si>
  <si>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</si>
  <si>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</si>
  <si>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</si>
  <si>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</si>
  <si>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</si>
  <si>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</si>
  <si>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</si>
  <si>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</si>
  <si>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</si>
  <si>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</si>
  <si>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</si>
  <si>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</si>
  <si>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</si>
  <si>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</si>
  <si>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</si>
  <si>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</si>
  <si>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</si>
  <si>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</si>
  <si>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</si>
  <si>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</si>
  <si>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</si>
  <si>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</si>
  <si>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</si>
  <si>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</si>
  <si>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</si>
  <si>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</si>
  <si>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</si>
  <si>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</si>
  <si>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</si>
  <si>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</si>
  <si>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</si>
  <si>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</si>
  <si>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</si>
  <si>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</si>
  <si>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</si>
  <si>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</si>
  <si>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</si>
  <si>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</si>
  <si>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</si>
  <si>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</si>
  <si>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</si>
  <si>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</si>
  <si>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</si>
  <si>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</si>
  <si>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</si>
  <si>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</si>
  <si>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</si>
  <si>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</si>
  <si>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</si>
  <si>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</si>
  <si>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</si>
  <si>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</si>
  <si>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</si>
  <si>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</si>
  <si>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</si>
  <si>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</si>
  <si>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</si>
  <si>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</si>
  <si>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</si>
  <si>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</si>
  <si>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</si>
  <si>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</si>
  <si>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</si>
  <si>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</si>
  <si>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</si>
  <si>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</si>
  <si>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</si>
  <si>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</si>
  <si>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</si>
  <si>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</si>
  <si>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</si>
  <si>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</si>
  <si>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</si>
  <si>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</si>
  <si>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</si>
  <si>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</si>
  <si>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</si>
  <si>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Shurts, Clay</t>
  </si>
  <si>
    <t>Brig. Gen.</t>
  </si>
  <si>
    <t>07Apr12212</t>
  </si>
  <si>
    <t>08Nov14844</t>
  </si>
  <si>
    <t>08Dec14889</t>
  </si>
  <si>
    <t>09Jan15050</t>
  </si>
  <si>
    <t>09Jan15089</t>
  </si>
  <si>
    <t>09Mar15344</t>
  </si>
  <si>
    <t>11Feb18071</t>
  </si>
  <si>
    <t>13Aug21252</t>
  </si>
  <si>
    <t>22Jun26112</t>
  </si>
  <si>
    <t>22Aug26344</t>
  </si>
  <si>
    <t>Conduct Points Muster</t>
  </si>
  <si>
    <t>Conduct Points: Muster</t>
  </si>
  <si>
    <t>Conduct Points-Muster</t>
  </si>
  <si>
    <t>Conduct Points Muster (Oct)</t>
  </si>
  <si>
    <t>Conduct Points muster</t>
  </si>
  <si>
    <t>January Muster</t>
  </si>
  <si>
    <t>Conduct Points Muster (Late entry for July)</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</si>
  <si>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</si>
  <si>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</si>
  <si>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</si>
  <si>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</si>
  <si>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</si>
  <si>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</si>
  <si>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</si>
  <si>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</si>
  <si>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</si>
  <si>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</si>
  <si>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</si>
  <si>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</si>
  <si>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</si>
  <si>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</si>
  <si>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</si>
  <si>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</si>
  <si>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</si>
  <si>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</si>
  <si>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</si>
  <si>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</si>
  <si>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</si>
  <si>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</si>
  <si>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</si>
  <si>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</si>
  <si>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</si>
  <si>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</si>
  <si>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</si>
  <si>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</si>
  <si>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</si>
  <si>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(6th)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</si>
  <si>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</si>
  <si>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</si>
  <si>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</si>
  <si>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</si>
  <si>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</si>
  <si>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</si>
  <si>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</si>
  <si>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</si>
  <si>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</si>
  <si>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</si>
  <si>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</si>
  <si>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</si>
  <si>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</si>
  <si>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</si>
  <si>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CSA</t>
  </si>
  <si>
    <t>Lt. Gen. Joe Mishurda ././zRetired, AotP</t>
  </si>
  <si>
    <t>USA</t>
  </si>
  <si>
    <t>Cadet Clay Shurts 5/2/XVI, AotT</t>
  </si>
  <si>
    <t>HPS Gettysburg</t>
  </si>
  <si>
    <t>!HISTORICAL 1. The Battle of Gettysburg - July 1 - 3, 1863 /156</t>
  </si>
  <si>
    <t>West Point Training</t>
  </si>
  <si>
    <t>.</t>
  </si>
  <si>
    <t>//,</t>
  </si>
  <si>
    <t>Col. //,</t>
  </si>
  <si>
    <t>1st Lt. Clay Shurts 5/2/XVI, AotT</t>
  </si>
  <si>
    <t>HPS Shiloh</t>
  </si>
  <si>
    <t>Campaign (Enter description in Comments) /0</t>
  </si>
  <si>
    <t>Battle</t>
  </si>
  <si>
    <t>105 MS_Buell and Hardee at M.S. /36</t>
  </si>
  <si>
    <t>055 FH_Help from Ft. Donelson /18</t>
  </si>
  <si>
    <t>Brig. Gen. //,</t>
  </si>
  <si>
    <t>151 Sh_Clash of armies /80</t>
  </si>
  <si>
    <t>Maj. Clay Shurts 5/2/XVI, AotT</t>
  </si>
  <si>
    <t>Gen. Blake Strickler ././., CoA CSA</t>
  </si>
  <si>
    <t>Lt. Col. Clay Shurts 5/2/XVI, AotT</t>
  </si>
  <si>
    <t>HPS Chancellorsville</t>
  </si>
  <si>
    <t>CAM_May 1863 Blind Meet_w.scn /46</t>
  </si>
  <si>
    <t>Lt. Col. David Smiley ././zDischarged, ANV</t>
  </si>
  <si>
    <t>HPS Chickamauga</t>
  </si>
  <si>
    <t>039 Chick_Chickamauga (H) 85 /85</t>
  </si>
  <si>
    <t>. . . ././., .</t>
  </si>
  <si>
    <t>Maj. Gen. Paul Swanson ./1/I, ANV</t>
  </si>
  <si>
    <t>Brig. Gen. Clay Shurts 5/2/XVI, AotT</t>
  </si>
  <si>
    <t>JTS Campaign Shenandoah</t>
  </si>
  <si>
    <t>Other (Enter Description in comments including # of turns /0</t>
  </si>
  <si>
    <t>Lt. Gen. Giorgio Beacco 4/2/I, ANV</t>
  </si>
  <si>
    <t>HPS Antietam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</si>
</sst>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0" sqref="F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2007</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103.01000000000002</v>
      </c>
      <c r="B7" s="23">
        <f>A7/B9</f>
        <v>0.31694409402787616</v>
      </c>
      <c r="C7" s="22">
        <f>'OBD File'!M3</f>
        <v>222</v>
      </c>
      <c r="D7" s="23">
        <f>C7/B9</f>
        <v>0.68305590597212396</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325.01</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1</v>
      </c>
      <c r="C14" s="18">
        <v>3</v>
      </c>
      <c r="D14" s="18">
        <v>2</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1</v>
      </c>
      <c r="C18" s="18">
        <v>3</v>
      </c>
      <c r="D18" s="18">
        <v>2</v>
      </c>
      <c r="E18" s="18">
        <v>2</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Games'!G2:G4985,"HPS Antietam")</f>
        <v>1</v>
      </c>
      <c r="J21" s="35" t="s">
        <v>81</v>
      </c>
      <c r="K21" s="36"/>
      <c r="L21" s="27">
        <f>COUNTIFS('DOR Games'!G2:G4986,"TS Antietam")</f>
        <v>0</v>
      </c>
      <c r="M21" s="35" t="s">
        <v>100</v>
      </c>
      <c r="N21" s="36"/>
      <c r="O21" s="27">
        <f>COUNTIFS('DOR Games'!G2:G4986,"AGEOD-AACW")</f>
        <v>0</v>
      </c>
    </row>
    <row r="22" spans="1:15" x14ac:dyDescent="0.25">
      <c r="A22" s="18">
        <v>0</v>
      </c>
      <c r="B22" s="18">
        <v>0</v>
      </c>
      <c r="C22" s="18">
        <v>0</v>
      </c>
      <c r="D22" s="18">
        <v>0</v>
      </c>
      <c r="E22" s="18">
        <v>1</v>
      </c>
      <c r="G22" s="35" t="s">
        <v>82</v>
      </c>
      <c r="H22" s="36"/>
      <c r="I22" s="27">
        <f>COUNTIFS('DOR Games'!G2:G4986,"HPS Atlanta")</f>
        <v>0</v>
      </c>
      <c r="J22" s="35" t="s">
        <v>98</v>
      </c>
      <c r="K22" s="36"/>
      <c r="L22" s="27">
        <f>COUNTIFS('DOR Games'!G2:G4986,"TS Bull Run")</f>
        <v>0</v>
      </c>
      <c r="M22" s="35" t="s">
        <v>102</v>
      </c>
      <c r="N22" s="36"/>
      <c r="O22" s="27">
        <f>COUNTIFS('DOR Games'!G2:G4986,"MATRIX- Forge of Freedom")</f>
        <v>0</v>
      </c>
    </row>
    <row r="23" spans="1:15" x14ac:dyDescent="0.25">
      <c r="A23" s="24"/>
      <c r="B23" s="24"/>
      <c r="C23" s="24"/>
      <c r="D23" s="24"/>
      <c r="E23" s="24"/>
      <c r="G23" s="35" t="s">
        <v>83</v>
      </c>
      <c r="H23" s="36"/>
      <c r="I23" s="27">
        <f>COUNTIFS('DOR Games'!G2:G4987,"HPS Chancellorsville")</f>
        <v>1</v>
      </c>
      <c r="J23" s="35" t="s">
        <v>84</v>
      </c>
      <c r="K23" s="36"/>
      <c r="L23" s="27">
        <f>COUNTIFS('DOR Games'!G2:G4987,"TS Chickamauga")</f>
        <v>0</v>
      </c>
      <c r="M23" s="35" t="s">
        <v>101</v>
      </c>
      <c r="N23" s="36"/>
      <c r="O23" s="27">
        <f>COUNTIFS('DOR Games'!G2:G4987,"War Between The States (WBTS)")</f>
        <v>0</v>
      </c>
    </row>
    <row r="24" spans="1:15" x14ac:dyDescent="0.25">
      <c r="A24" s="3"/>
      <c r="B24" s="3"/>
      <c r="C24" s="3"/>
      <c r="D24" s="26" t="s">
        <v>80</v>
      </c>
      <c r="E24" s="26" t="s">
        <v>103</v>
      </c>
      <c r="G24" s="35" t="s">
        <v>84</v>
      </c>
      <c r="H24" s="36"/>
      <c r="I24" s="27">
        <f>COUNTIFS('DOR Games'!G2:G4988,"HPS Chickamauga")</f>
        <v>1</v>
      </c>
      <c r="J24" s="35" t="s">
        <v>88</v>
      </c>
      <c r="K24" s="36"/>
      <c r="L24" s="27">
        <f>COUNTIFS('DOR Games'!G2:G4988,"TS Gettysburg")</f>
        <v>0</v>
      </c>
      <c r="M24" s="3"/>
      <c r="N24" s="3"/>
      <c r="O24" s="3"/>
    </row>
    <row r="25" spans="1:15" x14ac:dyDescent="0.25">
      <c r="A25" s="55" t="s">
        <v>79</v>
      </c>
      <c r="B25" s="56"/>
      <c r="C25" s="18">
        <f>SUM(A14:E14)</f>
        <v>10</v>
      </c>
      <c r="D25" s="25">
        <f>(2*(A14+B14)+C14)/(2*C25)</f>
        <v>0.35</v>
      </c>
      <c r="E25" s="25">
        <f>(2*(D14+E14)+C14)/(2*C25)</f>
        <v>0.65</v>
      </c>
      <c r="G25" s="35" t="s">
        <v>85</v>
      </c>
      <c r="H25" s="36"/>
      <c r="I25" s="27">
        <f>COUNTIFS('DOR Games'!G2:G4989,"HPS Corinth")</f>
        <v>0</v>
      </c>
      <c r="J25" s="35" t="s">
        <v>94</v>
      </c>
      <c r="K25" s="36"/>
      <c r="L25" s="27">
        <f>COUNTIFS('DOR Games'!G2:G4989,"TS Shiloh")</f>
        <v>0</v>
      </c>
      <c r="M25" s="3"/>
      <c r="N25" s="3"/>
      <c r="O25" s="3"/>
    </row>
    <row r="26" spans="1:15" x14ac:dyDescent="0.25">
      <c r="A26" s="55" t="s">
        <v>77</v>
      </c>
      <c r="B26" s="56"/>
      <c r="C26" s="18">
        <f>SUM(A18:E18)</f>
        <v>9</v>
      </c>
      <c r="D26" s="25">
        <f>(2*(A18+B18)+C18)/(2*C26)</f>
        <v>0.3888888888888889</v>
      </c>
      <c r="E26" s="25">
        <f>(2*(D18+E18)+C18)/(2*C26)</f>
        <v>0.61111111111111116</v>
      </c>
      <c r="F26" s="15"/>
      <c r="G26" s="35" t="s">
        <v>106</v>
      </c>
      <c r="H26" s="36"/>
      <c r="I26" s="27">
        <f>COUNTIFS('DOR Games'!G2:G4990,"WDS Civil War Battles")</f>
        <v>0</v>
      </c>
      <c r="J26" s="3"/>
      <c r="K26" s="3"/>
      <c r="L26" s="3"/>
      <c r="M26" s="3"/>
      <c r="N26" s="3"/>
      <c r="O26" s="3"/>
    </row>
    <row r="27" spans="1:15" x14ac:dyDescent="0.25">
      <c r="A27" s="55" t="s">
        <v>78</v>
      </c>
      <c r="B27" s="56"/>
      <c r="C27" s="18">
        <f>SUM(A22:E22)</f>
        <v>1</v>
      </c>
      <c r="D27" s="25">
        <f>(2*(A22+B22)+C22)/(2*C27)</f>
        <v>0</v>
      </c>
      <c r="E27" s="25">
        <f>(2*(D22+E22)+C22)/(2*C27)</f>
        <v>1</v>
      </c>
      <c r="F27" s="15"/>
      <c r="G27" s="35" t="s">
        <v>86</v>
      </c>
      <c r="H27" s="36"/>
      <c r="I27" s="27">
        <f>COUNTIFS('DOR Games'!G2:G4990,"WDS Forgotten Campaigns")</f>
        <v>0</v>
      </c>
      <c r="J27" s="3"/>
      <c r="K27" s="3"/>
      <c r="L27" s="3"/>
      <c r="M27" s="3"/>
      <c r="N27" s="3"/>
      <c r="O27" s="3"/>
    </row>
    <row r="28" spans="1:15" x14ac:dyDescent="0.25">
      <c r="G28" s="35" t="s">
        <v>87</v>
      </c>
      <c r="H28" s="36"/>
      <c r="I28" s="27">
        <f>COUNTIFS('DOR Games'!G2:G4991,"HPS Franklin")</f>
        <v>0</v>
      </c>
      <c r="J28" s="3"/>
      <c r="K28" s="3"/>
      <c r="L28" s="3"/>
      <c r="M28" s="3"/>
      <c r="N28" s="3"/>
      <c r="O28" s="3"/>
    </row>
    <row r="29" spans="1:15" x14ac:dyDescent="0.25">
      <c r="G29" s="35" t="s">
        <v>88</v>
      </c>
      <c r="H29" s="36"/>
      <c r="I29" s="27">
        <f>COUNTIFS('DOR Games'!G2:G4992,"HPS Gettysburg")</f>
        <v>2</v>
      </c>
      <c r="J29" s="3"/>
      <c r="K29" s="3"/>
      <c r="L29" s="3"/>
      <c r="M29" s="3"/>
      <c r="N29" s="3"/>
      <c r="O29" s="3"/>
    </row>
    <row r="30" spans="1:15" x14ac:dyDescent="0.25">
      <c r="G30" s="35" t="s">
        <v>89</v>
      </c>
      <c r="H30" s="36"/>
      <c r="I30" s="27">
        <f>COUNTIFS('DOR Games'!G2:G4993,"JTS Overland")</f>
        <v>0</v>
      </c>
      <c r="J30" s="3"/>
      <c r="K30" s="3"/>
      <c r="L30" s="3"/>
      <c r="M30" s="3"/>
      <c r="N30" s="3"/>
      <c r="O30" s="3"/>
    </row>
    <row r="31" spans="1:15" x14ac:dyDescent="0.25">
      <c r="G31" s="35" t="s">
        <v>90</v>
      </c>
      <c r="H31" s="36"/>
      <c r="I31" s="27">
        <f>COUNTIFS('DOR Games'!G2:G4994,"HPS Ozark")</f>
        <v>0</v>
      </c>
      <c r="J31" s="3"/>
      <c r="K31" s="3"/>
      <c r="L31" s="3"/>
      <c r="M31" s="3"/>
      <c r="N31" s="3"/>
      <c r="O31" s="3"/>
    </row>
    <row r="32" spans="1:15" x14ac:dyDescent="0.25">
      <c r="G32" s="35" t="s">
        <v>91</v>
      </c>
      <c r="H32" s="36"/>
      <c r="I32" s="27">
        <f>COUNTIFS('DOR Games'!G2:G4995,"HPS Peninsula")</f>
        <v>0</v>
      </c>
      <c r="J32" s="3"/>
      <c r="K32" s="3"/>
      <c r="L32" s="3"/>
      <c r="M32" s="3"/>
      <c r="N32" s="3"/>
      <c r="O32" s="3"/>
    </row>
    <row r="33" spans="7:15" x14ac:dyDescent="0.25">
      <c r="G33" s="35" t="s">
        <v>92</v>
      </c>
      <c r="H33" s="36"/>
      <c r="I33" s="27">
        <f>COUNTIFS('DOR Games'!G2:G4996,"JTS Campaign Petersburg")</f>
        <v>0</v>
      </c>
      <c r="J33" s="3"/>
      <c r="K33" s="3"/>
      <c r="L33" s="3"/>
      <c r="M33" s="3"/>
      <c r="N33" s="3"/>
      <c r="O33" s="3"/>
    </row>
    <row r="34" spans="7:15" ht="15" customHeight="1" x14ac:dyDescent="0.25">
      <c r="G34" s="35" t="s">
        <v>93</v>
      </c>
      <c r="H34" s="36"/>
      <c r="I34" s="27">
        <f>COUNTIFS('DOR Games'!G2:G4997,"JTS Campaign Shenandoah")</f>
        <v>1</v>
      </c>
      <c r="J34" s="3"/>
      <c r="K34" s="3"/>
      <c r="L34" s="3"/>
      <c r="M34" s="3"/>
      <c r="N34" s="3"/>
      <c r="O34" s="3"/>
    </row>
    <row r="35" spans="7:15" x14ac:dyDescent="0.25">
      <c r="G35" s="35" t="s">
        <v>94</v>
      </c>
      <c r="H35" s="36"/>
      <c r="I35" s="27">
        <f>COUNTIFS('DOR Games'!G2:G4998,"HPS Shiloh")</f>
        <v>4</v>
      </c>
      <c r="J35" s="3"/>
      <c r="K35" s="3"/>
      <c r="L35" s="3"/>
      <c r="M35" s="3"/>
      <c r="N35" s="3"/>
      <c r="O35" s="3"/>
    </row>
    <row r="36" spans="7:15" x14ac:dyDescent="0.25">
      <c r="G36" s="35" t="s">
        <v>95</v>
      </c>
      <c r="H36" s="36"/>
      <c r="I36" s="27">
        <f>COUNTIFS('DOR Games'!G2:G4999,"HPS Vicksburg")</f>
        <v>0</v>
      </c>
      <c r="J36" s="3"/>
      <c r="K36" s="3"/>
      <c r="L36" s="3"/>
      <c r="M36" s="37" t="s">
        <v>79</v>
      </c>
      <c r="N36" s="38"/>
      <c r="O36" s="28">
        <f>SUM(I21:I36,L21:L25,O21:O23)</f>
        <v>10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2" sqref="D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39257</v>
      </c>
      <c r="B3" s="30" t="s">
        <v>109</v>
      </c>
      <c r="C3" s="1">
        <v>30</v>
      </c>
      <c r="D3" s="17">
        <f>SUM($C$3:$C$5000)</f>
        <v>103.01000000000002</v>
      </c>
      <c r="F3" s="14">
        <v>40600</v>
      </c>
      <c r="G3" s="1" t="s">
        <v>119</v>
      </c>
      <c r="H3" s="1">
        <v>1</v>
      </c>
      <c r="I3" s="17">
        <f>SUM(H3:H5000)</f>
        <v>222</v>
      </c>
      <c r="K3" s="70">
        <f>D3</f>
        <v>103.01000000000002</v>
      </c>
      <c r="L3" s="71"/>
      <c r="M3" s="70">
        <f>I3</f>
        <v>222</v>
      </c>
      <c r="N3" s="71"/>
    </row>
    <row r="4" spans="1:14" x14ac:dyDescent="0.25">
      <c r="A4" s="14">
        <v>39789</v>
      </c>
      <c r="B4" s="30" t="s">
        <v>110</v>
      </c>
      <c r="C4" s="1">
        <v>5</v>
      </c>
      <c r="F4" s="14">
        <v>40624</v>
      </c>
      <c r="G4" s="1" t="s">
        <v>119</v>
      </c>
      <c r="H4" s="1">
        <v>1</v>
      </c>
      <c r="L4" s="61" t="s">
        <v>45</v>
      </c>
      <c r="M4" s="62"/>
    </row>
    <row r="5" spans="1:14" x14ac:dyDescent="0.25">
      <c r="A5" s="14">
        <v>39828</v>
      </c>
      <c r="B5" s="30" t="s">
        <v>111</v>
      </c>
      <c r="C5" s="1">
        <v>8.2799999999999994</v>
      </c>
      <c r="F5" s="14">
        <v>40659</v>
      </c>
      <c r="G5" s="1" t="s">
        <v>119</v>
      </c>
      <c r="H5" s="1">
        <v>1</v>
      </c>
      <c r="L5" s="63">
        <f>SUM(K3+M3)</f>
        <v>325.01</v>
      </c>
      <c r="M5" s="64"/>
    </row>
    <row r="6" spans="1:14" x14ac:dyDescent="0.25">
      <c r="A6" s="14">
        <v>39838</v>
      </c>
      <c r="B6" s="30" t="s">
        <v>112</v>
      </c>
      <c r="C6" s="1">
        <v>6.04</v>
      </c>
      <c r="F6" s="14">
        <v>40691</v>
      </c>
      <c r="G6" s="1" t="s">
        <v>119</v>
      </c>
      <c r="H6" s="1">
        <v>1</v>
      </c>
      <c r="L6" s="65"/>
      <c r="M6" s="66"/>
    </row>
    <row r="7" spans="1:14" x14ac:dyDescent="0.25">
      <c r="A7" s="14">
        <v>39888</v>
      </c>
      <c r="B7" s="30" t="s">
        <v>113</v>
      </c>
      <c r="C7" s="1">
        <v>12.1</v>
      </c>
      <c r="F7" s="14">
        <v>40717</v>
      </c>
      <c r="G7" s="1" t="s">
        <v>119</v>
      </c>
      <c r="H7" s="1">
        <v>1</v>
      </c>
    </row>
    <row r="8" spans="1:14" x14ac:dyDescent="0.25">
      <c r="A8" s="14">
        <v>40117</v>
      </c>
      <c r="B8" s="30" t="s">
        <v>114</v>
      </c>
      <c r="C8" s="1">
        <v>18.260000000000002</v>
      </c>
      <c r="F8" s="14">
        <v>40744</v>
      </c>
      <c r="G8" s="1" t="s">
        <v>119</v>
      </c>
      <c r="H8" s="1">
        <v>1</v>
      </c>
    </row>
    <row r="9" spans="1:14" x14ac:dyDescent="0.25">
      <c r="A9" s="14">
        <v>40778</v>
      </c>
      <c r="B9" s="30" t="s">
        <v>115</v>
      </c>
      <c r="C9" s="1">
        <v>7.5</v>
      </c>
      <c r="F9" s="14">
        <v>40781</v>
      </c>
      <c r="G9" s="1" t="s">
        <v>119</v>
      </c>
      <c r="H9" s="1">
        <v>1</v>
      </c>
    </row>
    <row r="10" spans="1:14" x14ac:dyDescent="0.25">
      <c r="A10" s="14">
        <v>41511</v>
      </c>
      <c r="B10" s="30" t="s">
        <v>116</v>
      </c>
      <c r="C10" s="1">
        <v>5.75</v>
      </c>
      <c r="F10" s="14">
        <v>40808</v>
      </c>
      <c r="G10" s="1" t="s">
        <v>119</v>
      </c>
      <c r="H10" s="1">
        <v>1</v>
      </c>
    </row>
    <row r="11" spans="1:14" x14ac:dyDescent="0.25">
      <c r="A11" s="14">
        <v>44722</v>
      </c>
      <c r="B11" s="30" t="s">
        <v>117</v>
      </c>
      <c r="C11" s="1">
        <v>5.04</v>
      </c>
      <c r="F11" s="14">
        <v>40835</v>
      </c>
      <c r="G11" s="1" t="s">
        <v>119</v>
      </c>
      <c r="H11" s="1">
        <v>1</v>
      </c>
    </row>
    <row r="12" spans="1:14" x14ac:dyDescent="0.25">
      <c r="A12" s="14">
        <v>44792</v>
      </c>
      <c r="B12" s="30" t="s">
        <v>118</v>
      </c>
      <c r="C12" s="1">
        <v>5.04</v>
      </c>
      <c r="F12" s="14">
        <v>40870</v>
      </c>
      <c r="G12" s="1" t="s">
        <v>119</v>
      </c>
      <c r="H12" s="1">
        <v>1</v>
      </c>
    </row>
    <row r="13" spans="1:14" x14ac:dyDescent="0.25">
      <c r="A13" s="14"/>
      <c r="F13" s="14">
        <v>40893</v>
      </c>
      <c r="G13" s="1" t="s">
        <v>119</v>
      </c>
      <c r="H13" s="1">
        <v>1</v>
      </c>
    </row>
    <row r="14" spans="1:14" x14ac:dyDescent="0.25">
      <c r="A14" s="14"/>
      <c r="F14" s="14">
        <v>40927</v>
      </c>
      <c r="G14" s="1" t="s">
        <v>119</v>
      </c>
      <c r="H14" s="1">
        <v>1</v>
      </c>
    </row>
    <row r="15" spans="1:14" x14ac:dyDescent="0.25">
      <c r="A15" s="14"/>
      <c r="F15" s="14">
        <v>40962</v>
      </c>
      <c r="G15" s="1" t="s">
        <v>119</v>
      </c>
      <c r="H15" s="1">
        <v>1</v>
      </c>
    </row>
    <row r="16" spans="1:14" x14ac:dyDescent="0.25">
      <c r="A16" s="14"/>
      <c r="F16" s="14">
        <v>40986</v>
      </c>
      <c r="G16" s="1" t="s">
        <v>119</v>
      </c>
      <c r="H16" s="1">
        <v>1</v>
      </c>
    </row>
    <row r="17" spans="1:8" x14ac:dyDescent="0.25">
      <c r="A17" s="14"/>
      <c r="F17" s="14">
        <v>41028</v>
      </c>
      <c r="G17" s="1" t="s">
        <v>120</v>
      </c>
      <c r="H17" s="1">
        <v>1</v>
      </c>
    </row>
    <row r="18" spans="1:8" x14ac:dyDescent="0.25">
      <c r="A18" s="14"/>
      <c r="F18" s="14">
        <v>41052</v>
      </c>
      <c r="G18" s="1" t="s">
        <v>120</v>
      </c>
      <c r="H18" s="1">
        <v>1</v>
      </c>
    </row>
    <row r="19" spans="1:8" x14ac:dyDescent="0.25">
      <c r="A19" s="14"/>
      <c r="F19" s="14">
        <v>41088</v>
      </c>
      <c r="G19" s="1" t="s">
        <v>119</v>
      </c>
      <c r="H19" s="1">
        <v>1</v>
      </c>
    </row>
    <row r="20" spans="1:8" x14ac:dyDescent="0.25">
      <c r="A20" s="14"/>
      <c r="F20" s="14">
        <v>41115</v>
      </c>
      <c r="G20" s="1" t="s">
        <v>121</v>
      </c>
      <c r="H20" s="1">
        <v>1</v>
      </c>
    </row>
    <row r="21" spans="1:8" x14ac:dyDescent="0.25">
      <c r="A21" s="14"/>
      <c r="F21" s="14">
        <v>41149</v>
      </c>
      <c r="G21" s="1" t="s">
        <v>119</v>
      </c>
      <c r="H21" s="1">
        <v>1</v>
      </c>
    </row>
    <row r="22" spans="1:8" x14ac:dyDescent="0.25">
      <c r="A22" s="14"/>
      <c r="F22" s="14">
        <v>41240</v>
      </c>
      <c r="G22" s="1" t="s">
        <v>122</v>
      </c>
      <c r="H22" s="1">
        <v>1</v>
      </c>
    </row>
    <row r="23" spans="1:8" x14ac:dyDescent="0.25">
      <c r="A23" s="14"/>
      <c r="F23" s="14">
        <v>41241</v>
      </c>
      <c r="G23" s="1" t="s">
        <v>119</v>
      </c>
      <c r="H23" s="1">
        <v>1</v>
      </c>
    </row>
    <row r="24" spans="1:8" x14ac:dyDescent="0.25">
      <c r="A24" s="14"/>
      <c r="F24" s="14">
        <v>41263</v>
      </c>
      <c r="G24" s="1" t="s">
        <v>119</v>
      </c>
      <c r="H24" s="1">
        <v>1</v>
      </c>
    </row>
    <row r="25" spans="1:8" x14ac:dyDescent="0.25">
      <c r="A25" s="14"/>
      <c r="F25" s="14">
        <v>41299</v>
      </c>
      <c r="G25" s="1" t="s">
        <v>119</v>
      </c>
      <c r="H25" s="1">
        <v>1</v>
      </c>
    </row>
    <row r="26" spans="1:8" x14ac:dyDescent="0.25">
      <c r="A26" s="14"/>
      <c r="F26" s="14">
        <v>41325</v>
      </c>
      <c r="G26" s="1" t="s">
        <v>123</v>
      </c>
      <c r="H26" s="1">
        <v>1</v>
      </c>
    </row>
    <row r="27" spans="1:8" x14ac:dyDescent="0.25">
      <c r="A27" s="14"/>
      <c r="F27" s="14">
        <v>41362</v>
      </c>
      <c r="G27" s="1" t="s">
        <v>119</v>
      </c>
      <c r="H27" s="1">
        <v>1</v>
      </c>
    </row>
    <row r="28" spans="1:8" x14ac:dyDescent="0.25">
      <c r="A28" s="14"/>
      <c r="F28" s="14">
        <v>41386</v>
      </c>
      <c r="G28" s="1" t="s">
        <v>119</v>
      </c>
      <c r="H28" s="1">
        <v>1</v>
      </c>
    </row>
    <row r="29" spans="1:8" x14ac:dyDescent="0.25">
      <c r="A29" s="14"/>
      <c r="F29" s="14">
        <v>41423</v>
      </c>
      <c r="G29" s="1" t="s">
        <v>121</v>
      </c>
      <c r="H29" s="1">
        <v>1</v>
      </c>
    </row>
    <row r="30" spans="1:8" x14ac:dyDescent="0.25">
      <c r="A30" s="14"/>
      <c r="F30" s="14">
        <v>41452</v>
      </c>
      <c r="G30" s="1" t="s">
        <v>119</v>
      </c>
      <c r="H30" s="1">
        <v>1</v>
      </c>
    </row>
    <row r="31" spans="1:8" x14ac:dyDescent="0.25">
      <c r="A31" s="14"/>
      <c r="F31" s="14">
        <v>41485</v>
      </c>
      <c r="G31" s="1" t="s">
        <v>119</v>
      </c>
      <c r="H31" s="1">
        <v>1</v>
      </c>
    </row>
    <row r="32" spans="1:8" x14ac:dyDescent="0.25">
      <c r="A32" s="14"/>
      <c r="F32" s="14">
        <v>41508</v>
      </c>
      <c r="G32" s="1" t="s">
        <v>119</v>
      </c>
      <c r="H32" s="1">
        <v>1</v>
      </c>
    </row>
    <row r="33" spans="1:8" x14ac:dyDescent="0.25">
      <c r="A33" s="14"/>
      <c r="F33" s="14">
        <v>41548</v>
      </c>
      <c r="G33" s="1" t="s">
        <v>119</v>
      </c>
      <c r="H33" s="1">
        <v>1</v>
      </c>
    </row>
    <row r="34" spans="1:8" x14ac:dyDescent="0.25">
      <c r="A34" s="14"/>
      <c r="F34" s="14">
        <v>41574</v>
      </c>
      <c r="G34" s="1" t="s">
        <v>119</v>
      </c>
      <c r="H34" s="1">
        <v>1</v>
      </c>
    </row>
    <row r="35" spans="1:8" x14ac:dyDescent="0.25">
      <c r="A35" s="14"/>
      <c r="F35" s="14">
        <v>41603</v>
      </c>
      <c r="G35" s="1" t="s">
        <v>119</v>
      </c>
      <c r="H35" s="1">
        <v>1</v>
      </c>
    </row>
    <row r="36" spans="1:8" x14ac:dyDescent="0.25">
      <c r="A36" s="14"/>
      <c r="F36" s="14">
        <v>41638</v>
      </c>
      <c r="G36" s="1" t="s">
        <v>119</v>
      </c>
      <c r="H36" s="1">
        <v>1</v>
      </c>
    </row>
    <row r="37" spans="1:8" x14ac:dyDescent="0.25">
      <c r="A37" s="14"/>
      <c r="F37" s="14">
        <v>41680</v>
      </c>
      <c r="G37" s="1" t="s">
        <v>124</v>
      </c>
      <c r="H37" s="1">
        <v>1</v>
      </c>
    </row>
    <row r="38" spans="1:8" x14ac:dyDescent="0.25">
      <c r="A38" s="14"/>
      <c r="F38" s="14">
        <v>41696</v>
      </c>
      <c r="G38" s="1" t="s">
        <v>119</v>
      </c>
      <c r="H38" s="1">
        <v>1</v>
      </c>
    </row>
    <row r="39" spans="1:8" x14ac:dyDescent="0.25">
      <c r="A39" s="14"/>
      <c r="F39" s="14">
        <v>41726</v>
      </c>
      <c r="G39" s="1" t="s">
        <v>119</v>
      </c>
      <c r="H39" s="1">
        <v>1</v>
      </c>
    </row>
    <row r="40" spans="1:8" x14ac:dyDescent="0.25">
      <c r="A40" s="14"/>
      <c r="F40" s="14">
        <v>41758</v>
      </c>
      <c r="G40" s="1" t="s">
        <v>119</v>
      </c>
      <c r="H40" s="1">
        <v>1</v>
      </c>
    </row>
    <row r="41" spans="1:8" x14ac:dyDescent="0.25">
      <c r="A41" s="14"/>
      <c r="F41" s="14">
        <v>41782</v>
      </c>
      <c r="G41" s="1" t="s">
        <v>119</v>
      </c>
      <c r="H41" s="1">
        <v>1</v>
      </c>
    </row>
    <row r="42" spans="1:8" x14ac:dyDescent="0.25">
      <c r="A42" s="14"/>
      <c r="F42" s="14">
        <v>41818</v>
      </c>
      <c r="G42" s="1" t="s">
        <v>119</v>
      </c>
      <c r="H42" s="1">
        <v>1</v>
      </c>
    </row>
    <row r="43" spans="1:8" x14ac:dyDescent="0.25">
      <c r="A43" s="14"/>
      <c r="F43" s="14">
        <v>41873</v>
      </c>
      <c r="G43" s="1" t="s">
        <v>125</v>
      </c>
      <c r="H43" s="1">
        <v>1</v>
      </c>
    </row>
    <row r="44" spans="1:8" x14ac:dyDescent="0.25">
      <c r="A44" s="14"/>
      <c r="F44" s="14">
        <v>41878</v>
      </c>
      <c r="G44" s="1" t="s">
        <v>119</v>
      </c>
      <c r="H44" s="1">
        <v>1</v>
      </c>
    </row>
    <row r="45" spans="1:8" x14ac:dyDescent="0.25">
      <c r="A45" s="14"/>
      <c r="F45" s="14">
        <v>41904</v>
      </c>
      <c r="G45" s="1" t="s">
        <v>119</v>
      </c>
      <c r="H45" s="1">
        <v>1</v>
      </c>
    </row>
    <row r="46" spans="1:8" x14ac:dyDescent="0.25">
      <c r="A46" s="14"/>
      <c r="F46" s="14">
        <v>41934</v>
      </c>
      <c r="G46" s="1" t="s">
        <v>119</v>
      </c>
      <c r="H46" s="1">
        <v>1</v>
      </c>
    </row>
    <row r="47" spans="1:8" x14ac:dyDescent="0.25">
      <c r="A47" s="14"/>
      <c r="F47" s="14">
        <v>41965</v>
      </c>
      <c r="G47" s="1" t="s">
        <v>119</v>
      </c>
      <c r="H47" s="1">
        <v>1</v>
      </c>
    </row>
    <row r="48" spans="1:8" x14ac:dyDescent="0.25">
      <c r="A48" s="14"/>
      <c r="F48" s="14">
        <v>42001</v>
      </c>
      <c r="G48" s="1" t="s">
        <v>119</v>
      </c>
      <c r="H48" s="1">
        <v>1</v>
      </c>
    </row>
    <row r="49" spans="1:8" x14ac:dyDescent="0.25">
      <c r="A49" s="14"/>
      <c r="F49" s="14">
        <v>42032</v>
      </c>
      <c r="G49" s="1" t="s">
        <v>119</v>
      </c>
      <c r="H49" s="1">
        <v>1</v>
      </c>
    </row>
    <row r="50" spans="1:8" x14ac:dyDescent="0.25">
      <c r="A50" s="14"/>
      <c r="F50" s="14">
        <v>42058</v>
      </c>
      <c r="G50" s="1" t="s">
        <v>119</v>
      </c>
      <c r="H50" s="1">
        <v>1</v>
      </c>
    </row>
    <row r="51" spans="1:8" x14ac:dyDescent="0.25">
      <c r="A51" s="14"/>
      <c r="F51" s="14">
        <v>42096</v>
      </c>
      <c r="G51" s="1" t="s">
        <v>119</v>
      </c>
      <c r="H51" s="1">
        <v>1</v>
      </c>
    </row>
    <row r="52" spans="1:8" x14ac:dyDescent="0.25">
      <c r="A52" s="14"/>
      <c r="F52" s="14">
        <v>42121</v>
      </c>
      <c r="G52" s="1" t="s">
        <v>119</v>
      </c>
      <c r="H52" s="1">
        <v>1</v>
      </c>
    </row>
    <row r="53" spans="1:8" x14ac:dyDescent="0.25">
      <c r="A53" s="14"/>
      <c r="F53" s="14">
        <v>42154</v>
      </c>
      <c r="G53" s="1" t="s">
        <v>119</v>
      </c>
      <c r="H53" s="1">
        <v>1</v>
      </c>
    </row>
    <row r="54" spans="1:8" x14ac:dyDescent="0.25">
      <c r="A54" s="14"/>
      <c r="F54" s="14">
        <v>42181</v>
      </c>
      <c r="G54" s="1" t="s">
        <v>119</v>
      </c>
      <c r="H54" s="1">
        <v>1</v>
      </c>
    </row>
    <row r="55" spans="1:8" x14ac:dyDescent="0.25">
      <c r="A55" s="14"/>
      <c r="F55" s="14">
        <v>42212</v>
      </c>
      <c r="G55" s="1" t="s">
        <v>119</v>
      </c>
      <c r="H55" s="1">
        <v>1</v>
      </c>
    </row>
    <row r="56" spans="1:8" x14ac:dyDescent="0.25">
      <c r="A56" s="14"/>
      <c r="F56" s="14">
        <v>42242</v>
      </c>
      <c r="G56" s="1" t="s">
        <v>119</v>
      </c>
      <c r="H56" s="1">
        <v>1</v>
      </c>
    </row>
    <row r="57" spans="1:8" x14ac:dyDescent="0.25">
      <c r="A57" s="14"/>
      <c r="F57" s="14">
        <v>42274</v>
      </c>
      <c r="G57" s="1" t="s">
        <v>119</v>
      </c>
      <c r="H57" s="1">
        <v>1</v>
      </c>
    </row>
    <row r="58" spans="1:8" x14ac:dyDescent="0.25">
      <c r="A58" s="14"/>
      <c r="F58" s="14">
        <v>42304</v>
      </c>
      <c r="G58" s="1" t="s">
        <v>119</v>
      </c>
      <c r="H58" s="1">
        <v>1</v>
      </c>
    </row>
    <row r="59" spans="1:8" x14ac:dyDescent="0.25">
      <c r="A59" s="14"/>
      <c r="F59" s="14">
        <v>42337</v>
      </c>
      <c r="G59" s="1" t="s">
        <v>119</v>
      </c>
      <c r="H59" s="1">
        <v>1</v>
      </c>
    </row>
    <row r="60" spans="1:8" x14ac:dyDescent="0.25">
      <c r="A60" s="14"/>
      <c r="F60" s="14">
        <v>42369</v>
      </c>
      <c r="G60" s="1" t="s">
        <v>119</v>
      </c>
      <c r="H60" s="1">
        <v>1</v>
      </c>
    </row>
    <row r="61" spans="1:8" x14ac:dyDescent="0.25">
      <c r="A61" s="14"/>
      <c r="F61" s="14">
        <v>42400</v>
      </c>
      <c r="G61" s="1" t="s">
        <v>119</v>
      </c>
      <c r="H61" s="1">
        <v>1</v>
      </c>
    </row>
    <row r="62" spans="1:8" x14ac:dyDescent="0.25">
      <c r="A62" s="14"/>
      <c r="F62" s="14">
        <v>42427</v>
      </c>
      <c r="G62" s="1" t="s">
        <v>119</v>
      </c>
      <c r="H62" s="1">
        <v>1</v>
      </c>
    </row>
    <row r="63" spans="1:8" x14ac:dyDescent="0.25">
      <c r="A63" s="14"/>
      <c r="F63" s="14">
        <v>42451</v>
      </c>
      <c r="G63" s="1" t="s">
        <v>119</v>
      </c>
      <c r="H63" s="1">
        <v>1</v>
      </c>
    </row>
    <row r="64" spans="1:8" x14ac:dyDescent="0.25">
      <c r="A64" s="14"/>
      <c r="F64" s="14">
        <v>42488</v>
      </c>
      <c r="G64" s="1" t="s">
        <v>119</v>
      </c>
      <c r="H64" s="1">
        <v>1</v>
      </c>
    </row>
    <row r="65" spans="1:8" x14ac:dyDescent="0.25">
      <c r="A65" s="14"/>
      <c r="F65" s="14">
        <v>42515</v>
      </c>
      <c r="G65" s="1" t="s">
        <v>119</v>
      </c>
      <c r="H65" s="1">
        <v>1</v>
      </c>
    </row>
    <row r="66" spans="1:8" x14ac:dyDescent="0.25">
      <c r="A66" s="14"/>
      <c r="F66" s="14">
        <v>42553</v>
      </c>
      <c r="G66" s="1" t="s">
        <v>119</v>
      </c>
      <c r="H66" s="1">
        <v>1</v>
      </c>
    </row>
    <row r="67" spans="1:8" x14ac:dyDescent="0.25">
      <c r="A67" s="14"/>
      <c r="F67" s="14">
        <v>42582</v>
      </c>
      <c r="G67" s="1" t="s">
        <v>119</v>
      </c>
      <c r="H67" s="1">
        <v>1</v>
      </c>
    </row>
    <row r="68" spans="1:8" x14ac:dyDescent="0.25">
      <c r="A68" s="14"/>
      <c r="F68" s="14">
        <v>42615</v>
      </c>
      <c r="G68" s="1" t="s">
        <v>119</v>
      </c>
      <c r="H68" s="1">
        <v>1</v>
      </c>
    </row>
    <row r="69" spans="1:8" x14ac:dyDescent="0.25">
      <c r="A69" s="14"/>
      <c r="F69" s="14">
        <v>42638</v>
      </c>
      <c r="G69" s="1" t="s">
        <v>119</v>
      </c>
      <c r="H69" s="1">
        <v>1</v>
      </c>
    </row>
    <row r="70" spans="1:8" x14ac:dyDescent="0.25">
      <c r="A70" s="14"/>
      <c r="F70" s="14">
        <v>42681</v>
      </c>
      <c r="G70" s="1" t="s">
        <v>119</v>
      </c>
      <c r="H70" s="1">
        <v>1</v>
      </c>
    </row>
    <row r="71" spans="1:8" x14ac:dyDescent="0.25">
      <c r="A71" s="14"/>
      <c r="F71" s="14">
        <v>42704</v>
      </c>
      <c r="G71" s="1" t="s">
        <v>119</v>
      </c>
      <c r="H71" s="1">
        <v>1</v>
      </c>
    </row>
    <row r="72" spans="1:8" x14ac:dyDescent="0.25">
      <c r="A72" s="14"/>
      <c r="F72" s="14">
        <v>42732</v>
      </c>
      <c r="G72" s="1" t="s">
        <v>119</v>
      </c>
      <c r="H72" s="1">
        <v>1</v>
      </c>
    </row>
    <row r="73" spans="1:8" x14ac:dyDescent="0.25">
      <c r="A73" s="14"/>
      <c r="F73" s="14">
        <v>42764</v>
      </c>
      <c r="G73" s="1" t="s">
        <v>119</v>
      </c>
      <c r="H73" s="1">
        <v>1</v>
      </c>
    </row>
    <row r="74" spans="1:8" x14ac:dyDescent="0.25">
      <c r="A74" s="14"/>
      <c r="F74" s="14">
        <v>42794</v>
      </c>
      <c r="G74" s="1" t="s">
        <v>119</v>
      </c>
      <c r="H74" s="1">
        <v>1</v>
      </c>
    </row>
    <row r="75" spans="1:8" x14ac:dyDescent="0.25">
      <c r="A75" s="14"/>
      <c r="F75" s="14">
        <v>42826</v>
      </c>
      <c r="G75" s="1" t="s">
        <v>119</v>
      </c>
      <c r="H75" s="1">
        <v>1</v>
      </c>
    </row>
    <row r="76" spans="1:8" x14ac:dyDescent="0.25">
      <c r="A76" s="14"/>
      <c r="F76" s="14">
        <v>42846</v>
      </c>
      <c r="G76" s="1" t="s">
        <v>119</v>
      </c>
      <c r="H76" s="1">
        <v>1</v>
      </c>
    </row>
    <row r="77" spans="1:8" x14ac:dyDescent="0.25">
      <c r="A77" s="14"/>
      <c r="F77" s="14">
        <v>42899</v>
      </c>
      <c r="G77" s="1" t="s">
        <v>119</v>
      </c>
      <c r="H77" s="1">
        <v>1</v>
      </c>
    </row>
    <row r="78" spans="1:8" x14ac:dyDescent="0.25">
      <c r="A78" s="14"/>
      <c r="F78" s="14">
        <v>42915</v>
      </c>
      <c r="G78" s="1" t="s">
        <v>119</v>
      </c>
      <c r="H78" s="1">
        <v>1</v>
      </c>
    </row>
    <row r="79" spans="1:8" x14ac:dyDescent="0.25">
      <c r="A79" s="14"/>
      <c r="F79" s="14">
        <v>43083</v>
      </c>
      <c r="G79" s="1" t="s">
        <v>126</v>
      </c>
      <c r="H79" s="1">
        <v>5</v>
      </c>
    </row>
    <row r="80" spans="1:8" x14ac:dyDescent="0.25">
      <c r="A80" s="14"/>
      <c r="F80" s="14">
        <v>43122</v>
      </c>
      <c r="G80" s="1" t="s">
        <v>127</v>
      </c>
      <c r="H80" s="1">
        <v>6</v>
      </c>
    </row>
    <row r="81" spans="1:8" x14ac:dyDescent="0.25">
      <c r="A81" s="14"/>
      <c r="F81" s="14">
        <v>43155</v>
      </c>
      <c r="G81" s="1" t="s">
        <v>128</v>
      </c>
      <c r="H81" s="1">
        <v>3</v>
      </c>
    </row>
    <row r="82" spans="1:8" x14ac:dyDescent="0.25">
      <c r="A82" s="14"/>
      <c r="F82" s="14">
        <v>43192</v>
      </c>
      <c r="G82" s="1" t="s">
        <v>129</v>
      </c>
      <c r="H82" s="1">
        <v>3</v>
      </c>
    </row>
    <row r="83" spans="1:8" x14ac:dyDescent="0.25">
      <c r="A83" s="14"/>
      <c r="F83" s="14">
        <v>43223</v>
      </c>
      <c r="G83" s="1" t="s">
        <v>130</v>
      </c>
      <c r="H83" s="1">
        <v>3</v>
      </c>
    </row>
    <row r="84" spans="1:8" x14ac:dyDescent="0.25">
      <c r="A84" s="14"/>
      <c r="F84" s="14">
        <v>43276</v>
      </c>
      <c r="G84" s="1" t="s">
        <v>131</v>
      </c>
      <c r="H84" s="1">
        <v>5</v>
      </c>
    </row>
    <row r="85" spans="1:8" x14ac:dyDescent="0.25">
      <c r="A85" s="14"/>
      <c r="F85" s="14">
        <v>43282</v>
      </c>
      <c r="G85" s="1" t="s">
        <v>132</v>
      </c>
      <c r="H85" s="1">
        <v>3</v>
      </c>
    </row>
    <row r="86" spans="1:8" x14ac:dyDescent="0.25">
      <c r="A86" s="14"/>
      <c r="F86" s="14">
        <v>43313</v>
      </c>
      <c r="G86" s="1" t="s">
        <v>133</v>
      </c>
      <c r="H86" s="1">
        <v>3</v>
      </c>
    </row>
    <row r="87" spans="1:8" x14ac:dyDescent="0.25">
      <c r="A87" s="14"/>
      <c r="F87" s="14">
        <v>43347</v>
      </c>
      <c r="G87" s="1" t="s">
        <v>134</v>
      </c>
      <c r="H87" s="1">
        <v>3</v>
      </c>
    </row>
    <row r="88" spans="1:8" x14ac:dyDescent="0.25">
      <c r="A88" s="14"/>
      <c r="F88" s="14">
        <v>43378</v>
      </c>
      <c r="G88" s="1" t="s">
        <v>135</v>
      </c>
      <c r="H88" s="1">
        <v>3</v>
      </c>
    </row>
    <row r="89" spans="1:8" x14ac:dyDescent="0.25">
      <c r="A89" s="14"/>
      <c r="F89" s="14">
        <v>43407</v>
      </c>
      <c r="G89" s="1" t="s">
        <v>136</v>
      </c>
      <c r="H89" s="1">
        <v>3</v>
      </c>
    </row>
    <row r="90" spans="1:8" x14ac:dyDescent="0.25">
      <c r="A90" s="14"/>
      <c r="F90" s="14">
        <v>43437</v>
      </c>
      <c r="G90" s="1" t="s">
        <v>137</v>
      </c>
      <c r="H90" s="1">
        <v>3</v>
      </c>
    </row>
    <row r="91" spans="1:8" x14ac:dyDescent="0.25">
      <c r="A91" s="14"/>
      <c r="F91" s="14">
        <v>43437</v>
      </c>
      <c r="G91" s="1" t="s">
        <v>138</v>
      </c>
      <c r="H91" s="1">
        <v>5</v>
      </c>
    </row>
    <row r="92" spans="1:8" x14ac:dyDescent="0.25">
      <c r="A92" s="14"/>
      <c r="F92" s="14">
        <v>43498</v>
      </c>
      <c r="G92" s="1" t="s">
        <v>139</v>
      </c>
      <c r="H92" s="1">
        <v>6</v>
      </c>
    </row>
    <row r="93" spans="1:8" x14ac:dyDescent="0.25">
      <c r="A93" s="14"/>
      <c r="F93" s="14">
        <v>43522</v>
      </c>
      <c r="G93" s="1" t="s">
        <v>140</v>
      </c>
      <c r="H93" s="1">
        <v>3</v>
      </c>
    </row>
    <row r="94" spans="1:8" x14ac:dyDescent="0.25">
      <c r="A94" s="14"/>
      <c r="F94" s="14">
        <v>43553</v>
      </c>
      <c r="G94" s="1" t="s">
        <v>141</v>
      </c>
      <c r="H94" s="1">
        <v>3</v>
      </c>
    </row>
    <row r="95" spans="1:8" x14ac:dyDescent="0.25">
      <c r="A95" s="14"/>
      <c r="F95" s="14">
        <v>43584</v>
      </c>
      <c r="G95" s="1" t="s">
        <v>142</v>
      </c>
      <c r="H95" s="1">
        <v>3</v>
      </c>
    </row>
    <row r="96" spans="1:8" x14ac:dyDescent="0.25">
      <c r="A96" s="14"/>
      <c r="F96" s="14">
        <v>43620</v>
      </c>
      <c r="G96" s="1" t="s">
        <v>143</v>
      </c>
      <c r="H96" s="1">
        <v>3</v>
      </c>
    </row>
    <row r="97" spans="1:8" x14ac:dyDescent="0.25">
      <c r="A97" s="14"/>
      <c r="F97" s="14">
        <v>43647</v>
      </c>
      <c r="G97" s="1" t="s">
        <v>144</v>
      </c>
      <c r="H97" s="1">
        <v>5</v>
      </c>
    </row>
    <row r="98" spans="1:8" x14ac:dyDescent="0.25">
      <c r="A98" s="14"/>
      <c r="F98" s="14">
        <v>43648</v>
      </c>
      <c r="G98" s="1" t="s">
        <v>143</v>
      </c>
      <c r="H98" s="1">
        <v>3</v>
      </c>
    </row>
    <row r="99" spans="1:8" x14ac:dyDescent="0.25">
      <c r="A99" s="14"/>
      <c r="F99" s="14">
        <v>43678</v>
      </c>
      <c r="G99" s="1" t="s">
        <v>145</v>
      </c>
      <c r="H99" s="1">
        <v>1</v>
      </c>
    </row>
    <row r="100" spans="1:8" x14ac:dyDescent="0.25">
      <c r="A100" s="14"/>
      <c r="F100" s="14">
        <v>43713</v>
      </c>
      <c r="G100" s="1" t="s">
        <v>146</v>
      </c>
      <c r="H100" s="1">
        <v>3</v>
      </c>
    </row>
    <row r="101" spans="1:8" x14ac:dyDescent="0.25">
      <c r="A101" s="14"/>
      <c r="F101" s="14">
        <v>43740</v>
      </c>
      <c r="G101" s="1" t="s">
        <v>147</v>
      </c>
      <c r="H101" s="1">
        <v>3</v>
      </c>
    </row>
    <row r="102" spans="1:8" x14ac:dyDescent="0.25">
      <c r="A102" s="14"/>
      <c r="F102" s="14">
        <v>43773</v>
      </c>
      <c r="G102" s="1" t="s">
        <v>148</v>
      </c>
      <c r="H102" s="1">
        <v>3</v>
      </c>
    </row>
    <row r="103" spans="1:8" x14ac:dyDescent="0.25">
      <c r="A103" s="14"/>
      <c r="F103" s="14">
        <v>43837</v>
      </c>
      <c r="G103" s="1" t="s">
        <v>149</v>
      </c>
      <c r="H103" s="1">
        <v>3</v>
      </c>
    </row>
    <row r="104" spans="1:8" x14ac:dyDescent="0.25">
      <c r="A104" s="14"/>
      <c r="F104" s="14">
        <v>43840</v>
      </c>
      <c r="G104" s="1" t="s">
        <v>150</v>
      </c>
      <c r="H104" s="1">
        <v>3</v>
      </c>
    </row>
    <row r="105" spans="1:8" x14ac:dyDescent="0.25">
      <c r="A105" s="14"/>
      <c r="F105" s="14">
        <v>43866</v>
      </c>
      <c r="G105" s="1" t="s">
        <v>151</v>
      </c>
      <c r="H105" s="1">
        <v>3</v>
      </c>
    </row>
    <row r="106" spans="1:8" x14ac:dyDescent="0.25">
      <c r="A106" s="14"/>
      <c r="F106" s="14">
        <v>43938</v>
      </c>
      <c r="G106" s="1" t="s">
        <v>152</v>
      </c>
      <c r="H106" s="1">
        <v>6</v>
      </c>
    </row>
    <row r="107" spans="1:8" x14ac:dyDescent="0.25">
      <c r="A107" s="14"/>
      <c r="F107" s="14">
        <v>43951</v>
      </c>
      <c r="G107" s="1" t="s">
        <v>153</v>
      </c>
      <c r="H107" s="1">
        <v>3</v>
      </c>
    </row>
    <row r="108" spans="1:8" x14ac:dyDescent="0.25">
      <c r="A108" s="14"/>
      <c r="F108" s="14">
        <v>43981</v>
      </c>
      <c r="G108" s="1" t="s">
        <v>154</v>
      </c>
      <c r="H108" s="1">
        <v>3</v>
      </c>
    </row>
    <row r="109" spans="1:8" x14ac:dyDescent="0.25">
      <c r="A109" s="14"/>
      <c r="F109" s="14">
        <v>44018</v>
      </c>
      <c r="G109" s="1" t="s">
        <v>155</v>
      </c>
      <c r="H109" s="1">
        <v>5</v>
      </c>
    </row>
    <row r="110" spans="1:8" x14ac:dyDescent="0.25">
      <c r="A110" s="14"/>
      <c r="F110" s="14">
        <v>44018</v>
      </c>
      <c r="G110" s="1" t="s">
        <v>156</v>
      </c>
      <c r="H110" s="1">
        <v>3</v>
      </c>
    </row>
    <row r="111" spans="1:8" x14ac:dyDescent="0.25">
      <c r="A111" s="14"/>
      <c r="F111" s="14">
        <v>44042</v>
      </c>
      <c r="G111" s="1" t="s">
        <v>157</v>
      </c>
      <c r="H111" s="1">
        <v>3</v>
      </c>
    </row>
    <row r="112" spans="1:8" x14ac:dyDescent="0.25">
      <c r="A112" s="14"/>
      <c r="F112" s="14">
        <v>44073</v>
      </c>
      <c r="G112" s="1" t="s">
        <v>158</v>
      </c>
      <c r="H112" s="1">
        <v>3</v>
      </c>
    </row>
    <row r="113" spans="1:8" x14ac:dyDescent="0.25">
      <c r="A113" s="14"/>
      <c r="F113" s="14">
        <v>44105</v>
      </c>
      <c r="G113" s="1" t="s">
        <v>159</v>
      </c>
      <c r="H113" s="1">
        <v>3</v>
      </c>
    </row>
    <row r="114" spans="1:8" x14ac:dyDescent="0.25">
      <c r="A114" s="14"/>
      <c r="F114" s="14">
        <v>44142</v>
      </c>
      <c r="G114" s="1" t="s">
        <v>160</v>
      </c>
      <c r="H114" s="1">
        <v>3</v>
      </c>
    </row>
    <row r="115" spans="1:8" x14ac:dyDescent="0.25">
      <c r="A115" s="14"/>
      <c r="F115" s="14">
        <v>44174</v>
      </c>
      <c r="G115" s="1" t="s">
        <v>161</v>
      </c>
      <c r="H115" s="1">
        <v>3</v>
      </c>
    </row>
    <row r="116" spans="1:8" x14ac:dyDescent="0.25">
      <c r="A116" s="14"/>
      <c r="F116" s="14">
        <v>44206</v>
      </c>
      <c r="G116" s="1" t="s">
        <v>162</v>
      </c>
      <c r="H116" s="1">
        <v>3</v>
      </c>
    </row>
    <row r="117" spans="1:8" x14ac:dyDescent="0.25">
      <c r="A117" s="14"/>
      <c r="F117" s="14">
        <v>44206</v>
      </c>
      <c r="G117" s="1" t="s">
        <v>163</v>
      </c>
      <c r="H117" s="1">
        <v>5</v>
      </c>
    </row>
    <row r="118" spans="1:8" x14ac:dyDescent="0.25">
      <c r="A118" s="14"/>
      <c r="F118" s="14">
        <v>44229</v>
      </c>
      <c r="G118" s="1" t="s">
        <v>164</v>
      </c>
      <c r="H118" s="1">
        <v>3</v>
      </c>
    </row>
    <row r="119" spans="1:8" x14ac:dyDescent="0.25">
      <c r="A119" s="14"/>
      <c r="F119" s="14">
        <v>44260</v>
      </c>
      <c r="G119" s="1" t="s">
        <v>165</v>
      </c>
      <c r="H119" s="1">
        <v>3</v>
      </c>
    </row>
    <row r="120" spans="1:8" x14ac:dyDescent="0.25">
      <c r="A120" s="14"/>
      <c r="F120" s="14">
        <v>44348</v>
      </c>
      <c r="G120" s="1" t="s">
        <v>166</v>
      </c>
      <c r="H120" s="1">
        <v>1</v>
      </c>
    </row>
    <row r="121" spans="1:8" x14ac:dyDescent="0.25">
      <c r="A121" s="14"/>
      <c r="F121" s="14">
        <v>44349</v>
      </c>
      <c r="G121" s="1" t="s">
        <v>167</v>
      </c>
      <c r="H121" s="1">
        <v>1</v>
      </c>
    </row>
    <row r="122" spans="1:8" x14ac:dyDescent="0.25">
      <c r="A122" s="14"/>
      <c r="F122" s="14">
        <v>44354</v>
      </c>
      <c r="G122" s="1" t="s">
        <v>168</v>
      </c>
      <c r="H122" s="1">
        <v>1</v>
      </c>
    </row>
    <row r="123" spans="1:8" x14ac:dyDescent="0.25">
      <c r="A123" s="14"/>
      <c r="F123" s="14">
        <v>44395</v>
      </c>
      <c r="G123" s="1" t="s">
        <v>169</v>
      </c>
      <c r="H123" s="1">
        <v>1</v>
      </c>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39193</v>
      </c>
      <c r="B2" s="32" t="s">
        <v>109</v>
      </c>
      <c r="C2" t="s">
        <v>170</v>
      </c>
      <c r="D2" t="s">
        <v>171</v>
      </c>
      <c r="E2" t="s">
        <v>172</v>
      </c>
      <c r="F2" t="s">
        <v>173</v>
      </c>
      <c r="G2" t="s">
        <v>174</v>
      </c>
      <c r="H2" t="s">
        <v>175</v>
      </c>
      <c r="I2" t="s">
        <v>176</v>
      </c>
      <c r="J2" s="14">
        <v>39257</v>
      </c>
      <c r="K2" s="15">
        <v>10</v>
      </c>
      <c r="L2" s="15" t="s">
        <v>170</v>
      </c>
      <c r="M2" t="s">
        <v>1</v>
      </c>
      <c r="N2" s="15">
        <v>10</v>
      </c>
      <c r="O2" s="15">
        <v>30</v>
      </c>
      <c r="P2" t="s">
        <v>177</v>
      </c>
      <c r="Q2" t="s">
        <v>178</v>
      </c>
      <c r="R2" t="s">
        <v>177</v>
      </c>
      <c r="S2" t="s">
        <v>178</v>
      </c>
      <c r="T2" t="s">
        <v>177</v>
      </c>
      <c r="U2" t="s">
        <v>178</v>
      </c>
      <c r="V2" t="s">
        <v>177</v>
      </c>
      <c r="W2" t="s">
        <v>178</v>
      </c>
      <c r="X2" t="s">
        <v>177</v>
      </c>
      <c r="Y2" t="s">
        <v>178</v>
      </c>
      <c r="Z2" t="s">
        <v>177</v>
      </c>
      <c r="AA2" t="s">
        <v>178</v>
      </c>
      <c r="AB2" t="s">
        <v>177</v>
      </c>
      <c r="AC2" t="s">
        <v>178</v>
      </c>
      <c r="AD2" t="s">
        <v>177</v>
      </c>
      <c r="AE2" t="s">
        <v>178</v>
      </c>
    </row>
    <row r="3" spans="1:31" x14ac:dyDescent="0.25">
      <c r="A3" s="16">
        <v>39782</v>
      </c>
      <c r="B3" s="32" t="s">
        <v>110</v>
      </c>
      <c r="C3" t="s">
        <v>170</v>
      </c>
      <c r="D3" t="s">
        <v>179</v>
      </c>
      <c r="E3" t="s">
        <v>172</v>
      </c>
      <c r="F3" t="s">
        <v>180</v>
      </c>
      <c r="G3" t="s">
        <v>181</v>
      </c>
      <c r="H3" t="s">
        <v>182</v>
      </c>
      <c r="I3" t="s">
        <v>183</v>
      </c>
      <c r="J3" s="14">
        <v>39789</v>
      </c>
      <c r="K3" s="15">
        <v>20</v>
      </c>
      <c r="L3" s="15" t="s">
        <v>177</v>
      </c>
      <c r="M3" t="s">
        <v>7</v>
      </c>
      <c r="N3" s="15">
        <v>5</v>
      </c>
      <c r="O3" s="15">
        <v>5</v>
      </c>
      <c r="P3" t="s">
        <v>177</v>
      </c>
      <c r="Q3" t="s">
        <v>178</v>
      </c>
      <c r="R3" t="s">
        <v>177</v>
      </c>
      <c r="S3" t="s">
        <v>178</v>
      </c>
      <c r="T3" t="s">
        <v>177</v>
      </c>
      <c r="U3" t="s">
        <v>178</v>
      </c>
      <c r="V3" t="s">
        <v>177</v>
      </c>
      <c r="W3" t="s">
        <v>178</v>
      </c>
      <c r="X3" t="s">
        <v>177</v>
      </c>
      <c r="Y3" t="s">
        <v>178</v>
      </c>
      <c r="Z3" t="s">
        <v>177</v>
      </c>
      <c r="AA3" t="s">
        <v>178</v>
      </c>
      <c r="AB3" t="s">
        <v>177</v>
      </c>
      <c r="AC3" t="s">
        <v>178</v>
      </c>
      <c r="AD3" t="s">
        <v>177</v>
      </c>
      <c r="AE3" t="s">
        <v>178</v>
      </c>
    </row>
    <row r="4" spans="1:31" x14ac:dyDescent="0.25">
      <c r="A4" s="16">
        <v>39793</v>
      </c>
      <c r="B4" s="32" t="s">
        <v>111</v>
      </c>
      <c r="C4" t="s">
        <v>170</v>
      </c>
      <c r="D4" t="s">
        <v>179</v>
      </c>
      <c r="E4" t="s">
        <v>172</v>
      </c>
      <c r="F4" t="s">
        <v>180</v>
      </c>
      <c r="G4" t="s">
        <v>181</v>
      </c>
      <c r="H4" t="s">
        <v>184</v>
      </c>
      <c r="I4" t="s">
        <v>183</v>
      </c>
      <c r="J4" s="14">
        <v>39828</v>
      </c>
      <c r="K4" s="15">
        <v>28</v>
      </c>
      <c r="L4" s="15" t="s">
        <v>172</v>
      </c>
      <c r="M4" t="s">
        <v>6</v>
      </c>
      <c r="N4" s="15">
        <v>6.72</v>
      </c>
      <c r="O4" s="15">
        <v>8.2799999999999994</v>
      </c>
      <c r="P4" t="s">
        <v>177</v>
      </c>
      <c r="Q4" t="s">
        <v>178</v>
      </c>
      <c r="R4" t="s">
        <v>177</v>
      </c>
      <c r="S4" t="s">
        <v>178</v>
      </c>
      <c r="T4" t="s">
        <v>177</v>
      </c>
      <c r="U4" t="s">
        <v>178</v>
      </c>
      <c r="V4" t="s">
        <v>177</v>
      </c>
      <c r="W4" t="s">
        <v>178</v>
      </c>
      <c r="X4" t="s">
        <v>177</v>
      </c>
      <c r="Y4" t="s">
        <v>178</v>
      </c>
      <c r="Z4" t="s">
        <v>177</v>
      </c>
      <c r="AA4" t="s">
        <v>178</v>
      </c>
      <c r="AB4" t="s">
        <v>177</v>
      </c>
      <c r="AC4" t="s">
        <v>178</v>
      </c>
      <c r="AD4" t="s">
        <v>177</v>
      </c>
      <c r="AE4" t="s">
        <v>178</v>
      </c>
    </row>
    <row r="5" spans="1:31" x14ac:dyDescent="0.25">
      <c r="A5" s="16">
        <v>39834</v>
      </c>
      <c r="B5" s="32" t="s">
        <v>112</v>
      </c>
      <c r="C5" t="s">
        <v>170</v>
      </c>
      <c r="D5" t="s">
        <v>179</v>
      </c>
      <c r="E5" t="s">
        <v>172</v>
      </c>
      <c r="F5" t="s">
        <v>180</v>
      </c>
      <c r="G5" t="s">
        <v>181</v>
      </c>
      <c r="H5" t="s">
        <v>185</v>
      </c>
      <c r="I5" t="s">
        <v>183</v>
      </c>
      <c r="J5" s="14">
        <v>39838</v>
      </c>
      <c r="K5" s="15">
        <v>18</v>
      </c>
      <c r="L5" s="15" t="s">
        <v>172</v>
      </c>
      <c r="M5" t="s">
        <v>1</v>
      </c>
      <c r="N5" s="15">
        <v>3.96</v>
      </c>
      <c r="O5" s="15">
        <v>6.04</v>
      </c>
      <c r="P5" t="s">
        <v>177</v>
      </c>
      <c r="Q5" t="s">
        <v>178</v>
      </c>
      <c r="R5" t="s">
        <v>177</v>
      </c>
      <c r="S5" t="s">
        <v>178</v>
      </c>
      <c r="T5" t="s">
        <v>177</v>
      </c>
      <c r="U5" t="s">
        <v>178</v>
      </c>
      <c r="V5" t="s">
        <v>177</v>
      </c>
      <c r="W5" t="s">
        <v>178</v>
      </c>
      <c r="X5" t="s">
        <v>177</v>
      </c>
      <c r="Y5" t="s">
        <v>178</v>
      </c>
      <c r="Z5" t="s">
        <v>177</v>
      </c>
      <c r="AA5" t="s">
        <v>178</v>
      </c>
      <c r="AB5" t="s">
        <v>177</v>
      </c>
      <c r="AC5" t="s">
        <v>178</v>
      </c>
      <c r="AD5" t="s">
        <v>177</v>
      </c>
      <c r="AE5" t="s">
        <v>178</v>
      </c>
    </row>
    <row r="6" spans="1:31" x14ac:dyDescent="0.25">
      <c r="A6" s="16">
        <v>39838</v>
      </c>
      <c r="B6" s="32" t="s">
        <v>113</v>
      </c>
      <c r="C6" t="s">
        <v>170</v>
      </c>
      <c r="D6" t="s">
        <v>186</v>
      </c>
      <c r="E6" t="s">
        <v>172</v>
      </c>
      <c r="F6" t="s">
        <v>180</v>
      </c>
      <c r="G6" t="s">
        <v>181</v>
      </c>
      <c r="H6" t="s">
        <v>187</v>
      </c>
      <c r="I6" t="s">
        <v>183</v>
      </c>
      <c r="J6" s="14">
        <v>39888</v>
      </c>
      <c r="K6" s="15">
        <v>55</v>
      </c>
      <c r="L6" s="15" t="s">
        <v>170</v>
      </c>
      <c r="M6" t="s">
        <v>1</v>
      </c>
      <c r="N6" s="15">
        <v>16.399999999999999</v>
      </c>
      <c r="O6" s="15">
        <v>12.1</v>
      </c>
      <c r="P6" t="s">
        <v>177</v>
      </c>
      <c r="Q6" t="s">
        <v>178</v>
      </c>
      <c r="R6" t="s">
        <v>177</v>
      </c>
      <c r="S6" t="s">
        <v>178</v>
      </c>
      <c r="T6" t="s">
        <v>177</v>
      </c>
      <c r="U6" t="s">
        <v>178</v>
      </c>
      <c r="V6" t="s">
        <v>177</v>
      </c>
      <c r="W6" t="s">
        <v>178</v>
      </c>
      <c r="X6" t="s">
        <v>177</v>
      </c>
      <c r="Y6" t="s">
        <v>178</v>
      </c>
      <c r="Z6" t="s">
        <v>177</v>
      </c>
      <c r="AA6" t="s">
        <v>178</v>
      </c>
      <c r="AB6" t="s">
        <v>177</v>
      </c>
      <c r="AC6" t="s">
        <v>178</v>
      </c>
      <c r="AD6" t="s">
        <v>177</v>
      </c>
      <c r="AE6" t="s">
        <v>178</v>
      </c>
    </row>
    <row r="7" spans="1:31" x14ac:dyDescent="0.25">
      <c r="A7" s="16">
        <v>39896</v>
      </c>
      <c r="B7" s="32" t="s">
        <v>114</v>
      </c>
      <c r="C7" t="s">
        <v>170</v>
      </c>
      <c r="D7" t="s">
        <v>186</v>
      </c>
      <c r="E7" t="s">
        <v>172</v>
      </c>
      <c r="F7" t="s">
        <v>188</v>
      </c>
      <c r="G7" t="s">
        <v>174</v>
      </c>
      <c r="H7" t="s">
        <v>175</v>
      </c>
      <c r="I7" t="s">
        <v>183</v>
      </c>
      <c r="J7" s="14">
        <v>40117</v>
      </c>
      <c r="K7" s="15">
        <v>83</v>
      </c>
      <c r="L7" s="15" t="s">
        <v>170</v>
      </c>
      <c r="M7" t="s">
        <v>1</v>
      </c>
      <c r="N7" s="15">
        <v>24.24</v>
      </c>
      <c r="O7" s="15">
        <v>18.260000000000002</v>
      </c>
      <c r="P7" t="s">
        <v>177</v>
      </c>
      <c r="Q7" t="s">
        <v>178</v>
      </c>
      <c r="R7" t="s">
        <v>177</v>
      </c>
      <c r="S7" t="s">
        <v>178</v>
      </c>
      <c r="T7" t="s">
        <v>177</v>
      </c>
      <c r="U7" t="s">
        <v>178</v>
      </c>
      <c r="V7" t="s">
        <v>177</v>
      </c>
      <c r="W7" t="s">
        <v>178</v>
      </c>
      <c r="X7" t="s">
        <v>177</v>
      </c>
      <c r="Y7" t="s">
        <v>178</v>
      </c>
      <c r="Z7" t="s">
        <v>177</v>
      </c>
      <c r="AA7" t="s">
        <v>178</v>
      </c>
      <c r="AB7" t="s">
        <v>177</v>
      </c>
      <c r="AC7" t="s">
        <v>178</v>
      </c>
      <c r="AD7" t="s">
        <v>177</v>
      </c>
      <c r="AE7" t="s">
        <v>178</v>
      </c>
    </row>
    <row r="8" spans="1:31" x14ac:dyDescent="0.25">
      <c r="A8" s="16">
        <v>40588</v>
      </c>
      <c r="B8" s="32" t="s">
        <v>115</v>
      </c>
      <c r="C8" t="s">
        <v>170</v>
      </c>
      <c r="D8" t="s">
        <v>189</v>
      </c>
      <c r="E8" t="s">
        <v>172</v>
      </c>
      <c r="F8" t="s">
        <v>190</v>
      </c>
      <c r="G8" t="s">
        <v>191</v>
      </c>
      <c r="H8" t="s">
        <v>192</v>
      </c>
      <c r="I8" t="s">
        <v>183</v>
      </c>
      <c r="J8" s="14">
        <v>40778</v>
      </c>
      <c r="K8" s="15">
        <v>30</v>
      </c>
      <c r="L8" s="15" t="s">
        <v>177</v>
      </c>
      <c r="M8" t="s">
        <v>7</v>
      </c>
      <c r="N8" s="15">
        <v>7.5</v>
      </c>
      <c r="O8" s="15">
        <v>7.5</v>
      </c>
      <c r="P8" t="s">
        <v>177</v>
      </c>
      <c r="Q8" t="s">
        <v>178</v>
      </c>
      <c r="R8" t="s">
        <v>177</v>
      </c>
      <c r="S8" t="s">
        <v>178</v>
      </c>
      <c r="T8" t="s">
        <v>177</v>
      </c>
      <c r="U8" t="s">
        <v>178</v>
      </c>
      <c r="V8" t="s">
        <v>177</v>
      </c>
      <c r="W8" t="s">
        <v>178</v>
      </c>
      <c r="X8" t="s">
        <v>177</v>
      </c>
      <c r="Y8" t="s">
        <v>178</v>
      </c>
      <c r="Z8" t="s">
        <v>177</v>
      </c>
      <c r="AA8" t="s">
        <v>178</v>
      </c>
      <c r="AB8" t="s">
        <v>177</v>
      </c>
      <c r="AC8" t="s">
        <v>178</v>
      </c>
      <c r="AD8" t="s">
        <v>177</v>
      </c>
      <c r="AE8" t="s">
        <v>178</v>
      </c>
    </row>
    <row r="9" spans="1:31" x14ac:dyDescent="0.25">
      <c r="A9" s="16">
        <v>41498</v>
      </c>
      <c r="B9" s="32" t="s">
        <v>116</v>
      </c>
      <c r="C9" t="s">
        <v>170</v>
      </c>
      <c r="D9" t="s">
        <v>193</v>
      </c>
      <c r="E9" t="s">
        <v>172</v>
      </c>
      <c r="F9" t="s">
        <v>190</v>
      </c>
      <c r="G9" t="s">
        <v>194</v>
      </c>
      <c r="H9" t="s">
        <v>195</v>
      </c>
      <c r="I9" t="s">
        <v>183</v>
      </c>
      <c r="J9" s="14">
        <v>41511</v>
      </c>
      <c r="K9" s="15">
        <v>23</v>
      </c>
      <c r="L9" s="15" t="s">
        <v>177</v>
      </c>
      <c r="M9" t="s">
        <v>7</v>
      </c>
      <c r="N9" s="15">
        <v>5.75</v>
      </c>
      <c r="O9" s="15">
        <v>5.75</v>
      </c>
      <c r="P9" t="s">
        <v>177</v>
      </c>
      <c r="Q9" t="s">
        <v>196</v>
      </c>
      <c r="R9" t="s">
        <v>177</v>
      </c>
      <c r="S9" t="s">
        <v>196</v>
      </c>
      <c r="T9" t="s">
        <v>177</v>
      </c>
      <c r="U9" t="s">
        <v>196</v>
      </c>
      <c r="V9" t="s">
        <v>177</v>
      </c>
      <c r="W9" t="s">
        <v>196</v>
      </c>
      <c r="X9" t="s">
        <v>177</v>
      </c>
      <c r="Y9" t="s">
        <v>196</v>
      </c>
      <c r="Z9" t="s">
        <v>177</v>
      </c>
      <c r="AA9" t="s">
        <v>196</v>
      </c>
      <c r="AB9" t="s">
        <v>177</v>
      </c>
      <c r="AC9" t="s">
        <v>196</v>
      </c>
      <c r="AD9" t="s">
        <v>177</v>
      </c>
      <c r="AE9" t="s">
        <v>196</v>
      </c>
    </row>
    <row r="10" spans="1:31" x14ac:dyDescent="0.25">
      <c r="A10" s="16">
        <v>44720</v>
      </c>
      <c r="B10" s="32" t="s">
        <v>117</v>
      </c>
      <c r="C10" t="s">
        <v>170</v>
      </c>
      <c r="D10" t="s">
        <v>197</v>
      </c>
      <c r="E10" t="s">
        <v>172</v>
      </c>
      <c r="F10" t="s">
        <v>198</v>
      </c>
      <c r="G10" t="s">
        <v>199</v>
      </c>
      <c r="H10" t="s">
        <v>200</v>
      </c>
      <c r="I10" t="s">
        <v>183</v>
      </c>
      <c r="J10" s="14">
        <v>44722</v>
      </c>
      <c r="K10" s="15">
        <v>21</v>
      </c>
      <c r="L10" s="15" t="s">
        <v>170</v>
      </c>
      <c r="M10" t="s">
        <v>6</v>
      </c>
      <c r="N10" s="15">
        <v>6.46</v>
      </c>
      <c r="O10" s="15">
        <v>5.04</v>
      </c>
      <c r="P10" t="s">
        <v>177</v>
      </c>
      <c r="Q10" t="s">
        <v>196</v>
      </c>
      <c r="R10" t="s">
        <v>177</v>
      </c>
      <c r="S10" t="s">
        <v>196</v>
      </c>
      <c r="T10" t="s">
        <v>177</v>
      </c>
      <c r="U10" t="s">
        <v>196</v>
      </c>
      <c r="V10" t="s">
        <v>177</v>
      </c>
      <c r="W10" t="s">
        <v>196</v>
      </c>
      <c r="X10" t="s">
        <v>177</v>
      </c>
      <c r="Y10" t="s">
        <v>196</v>
      </c>
      <c r="Z10" t="s">
        <v>177</v>
      </c>
      <c r="AA10" t="s">
        <v>196</v>
      </c>
      <c r="AB10" t="s">
        <v>177</v>
      </c>
      <c r="AC10" t="s">
        <v>196</v>
      </c>
      <c r="AD10" t="s">
        <v>177</v>
      </c>
      <c r="AE10" t="s">
        <v>196</v>
      </c>
    </row>
    <row r="11" spans="1:31" x14ac:dyDescent="0.25">
      <c r="A11" s="16">
        <v>44792</v>
      </c>
      <c r="B11" s="32" t="s">
        <v>118</v>
      </c>
      <c r="C11" t="s">
        <v>170</v>
      </c>
      <c r="D11" t="s">
        <v>201</v>
      </c>
      <c r="E11" t="s">
        <v>172</v>
      </c>
      <c r="F11" t="s">
        <v>198</v>
      </c>
      <c r="G11" t="s">
        <v>202</v>
      </c>
      <c r="H11" t="s">
        <v>182</v>
      </c>
      <c r="I11" t="s">
        <v>183</v>
      </c>
      <c r="J11" s="14">
        <v>44792</v>
      </c>
      <c r="K11" s="15">
        <v>21</v>
      </c>
      <c r="L11" s="15" t="s">
        <v>170</v>
      </c>
      <c r="M11" t="s">
        <v>6</v>
      </c>
      <c r="N11" s="15">
        <v>6.46</v>
      </c>
      <c r="O11" s="15">
        <v>5.04</v>
      </c>
      <c r="P11" t="s">
        <v>177</v>
      </c>
      <c r="Q11" t="s">
        <v>196</v>
      </c>
      <c r="R11" t="s">
        <v>177</v>
      </c>
      <c r="S11" t="s">
        <v>196</v>
      </c>
      <c r="T11" t="s">
        <v>177</v>
      </c>
      <c r="U11" t="s">
        <v>196</v>
      </c>
      <c r="V11" t="s">
        <v>177</v>
      </c>
      <c r="W11" t="s">
        <v>196</v>
      </c>
      <c r="X11" t="s">
        <v>177</v>
      </c>
      <c r="Y11" t="s">
        <v>196</v>
      </c>
      <c r="Z11" t="s">
        <v>177</v>
      </c>
      <c r="AA11" t="s">
        <v>196</v>
      </c>
      <c r="AB11" t="s">
        <v>177</v>
      </c>
      <c r="AC11" t="s">
        <v>196</v>
      </c>
      <c r="AD11" t="s">
        <v>177</v>
      </c>
      <c r="AE11" t="s">
        <v>196</v>
      </c>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Shurts, Clay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2025-02-04T20:54:08Z</dcterms:modified>
</cp:coreProperties>
</file>